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uselnikovA\Documents\Дуговые защиты Шукшинская, Трансгаз\Проект договора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ценах'!$15:$20</definedName>
    <definedName name="_xlnm.Print_Area" localSheetId="0">'ССР в текущих ценах'!$A$1:$H$76</definedName>
  </definedNames>
  <calcPr calcId="162913"/>
</workbook>
</file>

<file path=xl/calcChain.xml><?xml version="1.0" encoding="utf-8"?>
<calcChain xmlns="http://schemas.openxmlformats.org/spreadsheetml/2006/main">
  <c r="G52" i="2" l="1"/>
  <c r="G57" i="2" l="1"/>
  <c r="F52" i="2"/>
  <c r="F55" i="2" l="1"/>
  <c r="F59" i="2"/>
  <c r="G59" i="2"/>
  <c r="G60" i="2"/>
  <c r="E60" i="2"/>
  <c r="E59" i="2"/>
  <c r="E57" i="2"/>
  <c r="G55" i="2"/>
  <c r="H55" i="2"/>
  <c r="H59" i="2" s="1"/>
  <c r="E55" i="2"/>
  <c r="G53" i="2"/>
  <c r="G56" i="2" s="1"/>
  <c r="F53" i="2"/>
  <c r="F57" i="2" s="1"/>
  <c r="E52" i="2"/>
  <c r="E53" i="2" s="1"/>
  <c r="F50" i="2"/>
  <c r="E50" i="2"/>
  <c r="G49" i="2"/>
  <c r="F49" i="2"/>
  <c r="E46" i="2"/>
  <c r="G45" i="2"/>
  <c r="E45" i="2"/>
  <c r="E49" i="2" s="1"/>
  <c r="H49" i="2" s="1"/>
  <c r="G43" i="2"/>
  <c r="G47" i="2" s="1"/>
  <c r="F43" i="2"/>
  <c r="F47" i="2" s="1"/>
  <c r="E43" i="2"/>
  <c r="H43" i="2" s="1"/>
  <c r="E40" i="2"/>
  <c r="H40" i="2" s="1"/>
  <c r="E39" i="2"/>
  <c r="H39" i="2" s="1"/>
  <c r="G37" i="2"/>
  <c r="F37" i="2"/>
  <c r="G36" i="2"/>
  <c r="F36" i="2"/>
  <c r="G34" i="2"/>
  <c r="F34" i="2"/>
  <c r="E33" i="2"/>
  <c r="E37" i="2" s="1"/>
  <c r="H37" i="2" s="1"/>
  <c r="H32" i="2"/>
  <c r="E32" i="2"/>
  <c r="E36" i="2" s="1"/>
  <c r="H36" i="2" s="1"/>
  <c r="D30" i="2"/>
  <c r="D34" i="2" s="1"/>
  <c r="E29" i="2"/>
  <c r="E30" i="2" s="1"/>
  <c r="E34" i="2" s="1"/>
  <c r="D29" i="2"/>
  <c r="H29" i="2" s="1"/>
  <c r="F27" i="2"/>
  <c r="E27" i="2"/>
  <c r="H27" i="2" s="1"/>
  <c r="F26" i="2"/>
  <c r="E26" i="2"/>
  <c r="H26" i="2" s="1"/>
  <c r="G24" i="2"/>
  <c r="F24" i="2"/>
  <c r="E24" i="2"/>
  <c r="D24" i="2"/>
  <c r="H24" i="2" s="1"/>
  <c r="F56" i="2" l="1"/>
  <c r="F60" i="2" s="1"/>
  <c r="E56" i="2"/>
  <c r="H56" i="2" s="1"/>
  <c r="H60" i="2" s="1"/>
  <c r="H53" i="2"/>
  <c r="H57" i="2" s="1"/>
  <c r="H52" i="2"/>
  <c r="H45" i="2"/>
  <c r="G46" i="2"/>
  <c r="G50" i="2" s="1"/>
  <c r="H50" i="2" s="1"/>
  <c r="E47" i="2"/>
  <c r="H47" i="2" s="1"/>
  <c r="H34" i="2"/>
  <c r="H30" i="2"/>
  <c r="H33" i="2"/>
  <c r="H46" i="2" l="1"/>
  <c r="H42" i="2" l="1"/>
  <c r="H41" i="2"/>
  <c r="G42" i="2"/>
  <c r="G41" i="2"/>
  <c r="H23" i="2"/>
  <c r="H22" i="2"/>
  <c r="I50" i="2" l="1"/>
  <c r="I61" i="2"/>
  <c r="I47" i="2"/>
  <c r="I46" i="2"/>
  <c r="I35" i="2"/>
  <c r="I36" i="2" s="1"/>
  <c r="I37" i="2" l="1"/>
  <c r="I65" i="2" l="1"/>
  <c r="I66" i="2" l="1"/>
</calcChain>
</file>

<file path=xl/sharedStrings.xml><?xml version="1.0" encoding="utf-8"?>
<sst xmlns="http://schemas.openxmlformats.org/spreadsheetml/2006/main" count="108" uniqueCount="57">
  <si>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</si>
  <si>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</si>
  <si>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</si>
  <si>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</si>
  <si>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</si>
  <si>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</si>
  <si>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</si>
  <si>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</si>
  <si>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</si>
  <si>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Итого по Главе 8</t>
  </si>
  <si>
    <t>Глава 9. Прочие работы и затраты</t>
  </si>
  <si>
    <t>Итого по Главе 9</t>
  </si>
  <si>
    <t>НДС 18%</t>
  </si>
  <si>
    <t>(в соотвествии со сводным сметным расчетом)</t>
  </si>
  <si>
    <t>Затраты Подрядчика</t>
  </si>
  <si>
    <t>Всего по сводной таблице в текущих ценах</t>
  </si>
  <si>
    <t>ххх</t>
  </si>
  <si>
    <t xml:space="preserve"> Непредвиденные затраты</t>
  </si>
  <si>
    <t>Сметная стоимость,  руб.</t>
  </si>
  <si>
    <t>Общая сметная стоимость,  руб.</t>
  </si>
  <si>
    <t>Итого по сводной таблице в текущих ценах: Ксмр=……; Кобор.=……..; Кпроч.=……..Кпнр=……; К проек=…….</t>
  </si>
  <si>
    <t>СВОДНАЯ ТАБЛИЦА СТОИМОСТИ РАБОТ</t>
  </si>
  <si>
    <t>Составлена в базисных ценах 2001 г. с пересчетом в текущие цены на 2017 г.</t>
  </si>
  <si>
    <t>Поставка оборудования, монтажные работы ПС "Трансгаз"</t>
  </si>
  <si>
    <t>Поставка оборудования, монтажные работы ПС "Шукшинская"</t>
  </si>
  <si>
    <t>Итого по главе 2</t>
  </si>
  <si>
    <t>в том числе:</t>
  </si>
  <si>
    <t>ПС "Трансгаз"</t>
  </si>
  <si>
    <t>ПС "Шукшинская"</t>
  </si>
  <si>
    <t>Удорожание работ в зимнее время                                                Подстанции   4,3*1,1=4,73</t>
  </si>
  <si>
    <t>Снегоборьба  0,4%</t>
  </si>
  <si>
    <t xml:space="preserve">Пусконаладочные работы ПС "Трансгаз" </t>
  </si>
  <si>
    <t>Пусконаладочные работы ПС "Шукшинская"</t>
  </si>
  <si>
    <t>Резерв средств на непредвиденные работы и затраты  - 1,5%</t>
  </si>
  <si>
    <t>Итого непредвиденных затрат, в т.ч.</t>
  </si>
  <si>
    <t>на выполнение работ по реконструкции ПС 110 кВ Шукшинская и ПС 110 кВ Трансгаз в части установки дуговых защит филиала                                  АО "Тюменьэнерго" Сургутские электрические сети</t>
  </si>
  <si>
    <t>к закупочной документации</t>
  </si>
  <si>
    <t>Приложение №5</t>
  </si>
  <si>
    <t>Наименование и адрес Участника: _________________________________</t>
  </si>
  <si>
    <t>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</si>
  <si>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</si>
  <si>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</si>
  <si>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</si>
  <si>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Приложение 2 к письму о подаче оферты</t>
  </si>
  <si>
    <t>от «____»_____________ г. №__________</t>
  </si>
  <si>
    <t>02-01-01</t>
  </si>
  <si>
    <t>02-02-01</t>
  </si>
  <si>
    <t>ГСН-81- 05-01-2001 п.2.6</t>
  </si>
  <si>
    <t>Временные здания и сооружения                                                                            3,9%*0,8=3.12%</t>
  </si>
  <si>
    <t>Итого по Главам 1-8</t>
  </si>
  <si>
    <t>ГСН 81-05-02-2001 п. 2.4</t>
  </si>
  <si>
    <t>ГСН-81-05-02 таб.2</t>
  </si>
  <si>
    <t>09-01-01</t>
  </si>
  <si>
    <t>09-02-01</t>
  </si>
  <si>
    <t>итого по главам 1-9</t>
  </si>
  <si>
    <t>МДС 81-35.2004</t>
  </si>
  <si>
    <t xml:space="preserve">Всего по сводному сметному расчету  в ценах 2001 г с непредвиденными затратами, в т.ч.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</si>
</sst>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_(* #,##0.000_);_(* \(#,##0.000\);_(* &quot;-&quot;??_);_(@_)"/>
  </numFmts>
  <fonts count="15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165" fontId="13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2" xfId="0" applyFont="1" applyBorder="1"/>
    <xf numFmtId="0" fontId="3" fillId="0" borderId="2" xfId="0" applyFont="1" applyFill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8" fillId="0" borderId="0" xfId="0" applyNumberFormat="1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9" fillId="0" borderId="0" xfId="0" applyFont="1" applyBorder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3" fontId="7" fillId="0" borderId="3" xfId="0" applyNumberFormat="1" applyFont="1" applyBorder="1" applyAlignment="1">
      <alignment horizontal="right" vertical="center" wrapText="1"/>
    </xf>
    <xf numFmtId="0" fontId="14" fillId="0" borderId="3" xfId="1" applyFont="1" applyBorder="1" applyAlignment="1">
      <alignment horizontal="left" vertical="center"/>
    </xf>
    <xf numFmtId="164" fontId="3" fillId="0" borderId="0" xfId="0" applyNumberFormat="1" applyFont="1" applyBorder="1"/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4" fillId="0" borderId="0" xfId="1" applyFont="1" applyBorder="1" applyAlignment="1">
      <alignment horizontal="left" vertical="center"/>
    </xf>
    <xf numFmtId="4" fontId="5" fillId="0" borderId="0" xfId="0" applyNumberFormat="1" applyFont="1" applyBorder="1" applyAlignment="1">
      <alignment horizontal="right" vertical="top" wrapText="1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/>
    <xf numFmtId="0" fontId="3" fillId="0" borderId="0" xfId="1" applyFont="1"/>
    <xf numFmtId="166" fontId="3" fillId="0" borderId="0" xfId="2" applyNumberFormat="1" applyFont="1"/>
    <xf numFmtId="165" fontId="3" fillId="0" borderId="0" xfId="2" applyFont="1"/>
    <xf numFmtId="0" fontId="5" fillId="2" borderId="3" xfId="0" applyFont="1" applyFill="1" applyBorder="1" applyAlignment="1">
      <alignment horizontal="center" vertical="top"/>
    </xf>
    <xf numFmtId="49" fontId="5" fillId="0" borderId="0" xfId="1" applyNumberFormat="1" applyFont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7" fillId="0" borderId="3" xfId="1" applyFont="1" applyBorder="1" applyAlignment="1">
      <alignment horizontal="left"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/>
    </xf>
    <xf numFmtId="49" fontId="5" fillId="0" borderId="3" xfId="1" applyNumberFormat="1" applyFont="1" applyFill="1" applyBorder="1" applyAlignment="1">
      <alignment horizontal="left" vertical="top" wrapText="1"/>
    </xf>
    <xf numFmtId="0" fontId="5" fillId="3" borderId="3" xfId="1" applyFont="1" applyFill="1" applyBorder="1" applyAlignment="1">
      <alignment horizontal="left" vertical="top" wrapText="1"/>
    </xf>
    <xf numFmtId="49" fontId="5" fillId="3" borderId="3" xfId="1" applyNumberFormat="1" applyFont="1" applyFill="1" applyBorder="1" applyAlignment="1">
      <alignment horizontal="left" vertical="top"/>
    </xf>
    <xf numFmtId="0" fontId="5" fillId="0" borderId="3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5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 wrapText="1"/>
    </xf>
    <xf numFmtId="165" fontId="5" fillId="0" borderId="3" xfId="2" applyNumberFormat="1" applyFont="1" applyBorder="1" applyAlignment="1">
      <alignment vertical="center"/>
    </xf>
    <xf numFmtId="165" fontId="7" fillId="0" borderId="3" xfId="2" applyNumberFormat="1" applyFont="1" applyBorder="1" applyAlignment="1">
      <alignment horizontal="right" vertical="center"/>
    </xf>
    <xf numFmtId="165" fontId="7" fillId="0" borderId="3" xfId="2" applyNumberFormat="1" applyFont="1" applyBorder="1" applyAlignment="1">
      <alignment vertical="center"/>
    </xf>
    <xf numFmtId="165" fontId="2" fillId="0" borderId="3" xfId="2" applyNumberFormat="1" applyFont="1" applyBorder="1" applyAlignment="1">
      <alignment horizontal="right" vertical="center"/>
    </xf>
    <xf numFmtId="165" fontId="2" fillId="0" borderId="3" xfId="2" applyNumberFormat="1" applyFont="1" applyBorder="1" applyAlignment="1">
      <alignment vertical="center"/>
    </xf>
    <xf numFmtId="165" fontId="5" fillId="0" borderId="3" xfId="2" applyNumberFormat="1" applyFont="1" applyFill="1" applyBorder="1" applyAlignment="1">
      <alignment horizontal="right" vertical="top" wrapText="1"/>
    </xf>
    <xf numFmtId="165" fontId="5" fillId="0" borderId="3" xfId="2" applyNumberFormat="1" applyFont="1" applyFill="1" applyBorder="1" applyAlignment="1">
      <alignment vertical="top" wrapText="1"/>
    </xf>
    <xf numFmtId="165" fontId="2" fillId="0" borderId="3" xfId="2" applyNumberFormat="1" applyFont="1" applyFill="1" applyBorder="1" applyAlignment="1">
      <alignment horizontal="right" vertical="top" wrapText="1"/>
    </xf>
    <xf numFmtId="165" fontId="2" fillId="0" borderId="3" xfId="2" applyNumberFormat="1" applyFont="1" applyFill="1" applyBorder="1" applyAlignment="1">
      <alignment vertical="top" wrapText="1"/>
    </xf>
    <xf numFmtId="165" fontId="7" fillId="0" borderId="3" xfId="2" applyNumberFormat="1" applyFont="1" applyFill="1" applyBorder="1" applyAlignment="1">
      <alignment horizontal="right" vertical="top" wrapText="1"/>
    </xf>
    <xf numFmtId="165" fontId="7" fillId="0" borderId="3" xfId="2" applyNumberFormat="1" applyFont="1" applyFill="1" applyBorder="1" applyAlignment="1">
      <alignment vertical="top" wrapText="1"/>
    </xf>
    <xf numFmtId="165" fontId="5" fillId="0" borderId="3" xfId="2" applyNumberFormat="1" applyFont="1" applyFill="1" applyBorder="1" applyAlignment="1">
      <alignment horizontal="right" vertical="top"/>
    </xf>
    <xf numFmtId="165" fontId="5" fillId="2" borderId="3" xfId="0" applyNumberFormat="1" applyFont="1" applyFill="1" applyBorder="1" applyAlignment="1">
      <alignment horizontal="right" vertical="top" wrapText="1"/>
    </xf>
    <xf numFmtId="165" fontId="7" fillId="2" borderId="3" xfId="0" applyNumberFormat="1" applyFont="1" applyFill="1" applyBorder="1" applyAlignment="1">
      <alignment horizontal="right" vertical="top" wrapText="1"/>
    </xf>
    <xf numFmtId="165" fontId="7" fillId="2" borderId="3" xfId="2" applyNumberFormat="1" applyFont="1" applyFill="1" applyBorder="1" applyAlignment="1">
      <alignment vertical="center"/>
    </xf>
    <xf numFmtId="2" fontId="5" fillId="0" borderId="3" xfId="2" applyNumberFormat="1" applyFont="1" applyBorder="1" applyAlignment="1">
      <alignment vertical="center"/>
    </xf>
    <xf numFmtId="2" fontId="5" fillId="0" borderId="3" xfId="2" applyNumberFormat="1" applyFont="1" applyBorder="1" applyAlignment="1">
      <alignment horizontal="right" vertical="center"/>
    </xf>
    <xf numFmtId="2" fontId="5" fillId="0" borderId="3" xfId="2" applyNumberFormat="1" applyFont="1" applyFill="1" applyBorder="1" applyAlignment="1">
      <alignment horizontal="right" vertical="top" wrapText="1"/>
    </xf>
    <xf numFmtId="2" fontId="5" fillId="0" borderId="3" xfId="2" applyNumberFormat="1" applyFont="1" applyFill="1" applyBorder="1" applyAlignment="1">
      <alignment horizontal="right" vertical="top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left" vertical="top" wrapText="1"/>
    </xf>
    <xf numFmtId="4" fontId="5" fillId="2" borderId="3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 2" xfId="2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67"/>
  <sheetViews>
    <sheetView showGridLines="0" tabSelected="1" topLeftCell="A37" zoomScaleNormal="100" zoomScaleSheetLayoutView="100" workbookViewId="0">
      <selection activeCell="E63" sqref="E63"/>
    </sheetView>
  </sheetViews>
  <sheetFormatPr defaultRowHeight="12.75" x14ac:dyDescent="0.2"/>
  <cols>
    <col min="1" max="1" width="5" style="1" customWidth="1"/>
    <col min="2" max="2" width="12.85546875" style="3" customWidth="1"/>
    <col min="3" max="3" width="36.42578125" style="2" customWidth="1"/>
    <col min="4" max="4" width="7.28515625" style="6" customWidth="1"/>
    <col min="5" max="5" width="9.7109375" style="6" customWidth="1"/>
    <col min="6" max="6" width="10.140625" style="6" customWidth="1"/>
    <col min="7" max="7" width="8.7109375" style="6" customWidth="1"/>
    <col min="8" max="8" width="12.710937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0" x14ac:dyDescent="0.2">
      <c r="D1" s="8"/>
      <c r="F1" s="108" t="s">
        <v>37</v>
      </c>
      <c r="G1" s="108"/>
      <c r="H1" s="108"/>
    </row>
    <row r="2" spans="1:10" x14ac:dyDescent="0.2">
      <c r="A2" s="6"/>
      <c r="B2" s="6"/>
      <c r="C2" s="6"/>
      <c r="F2" s="108" t="s">
        <v>36</v>
      </c>
      <c r="G2" s="108"/>
      <c r="H2" s="108"/>
    </row>
    <row r="3" spans="1:10" x14ac:dyDescent="0.2">
      <c r="A3" s="2"/>
      <c r="C3" s="5"/>
      <c r="F3" s="63"/>
      <c r="G3" s="63"/>
      <c r="H3" s="63"/>
    </row>
    <row r="4" spans="1:10" x14ac:dyDescent="0.2">
      <c r="A4" s="2" t="s">
        <v>43</v>
      </c>
      <c r="B4" s="31"/>
      <c r="C4" s="32"/>
      <c r="F4" s="63"/>
      <c r="G4" s="63"/>
      <c r="H4" s="63"/>
    </row>
    <row r="5" spans="1:10" x14ac:dyDescent="0.2">
      <c r="A5" s="2" t="s">
        <v>44</v>
      </c>
      <c r="C5" s="5"/>
      <c r="F5" s="63"/>
      <c r="G5" s="63"/>
      <c r="H5" s="63"/>
    </row>
    <row r="6" spans="1:10" x14ac:dyDescent="0.2">
      <c r="A6" s="2"/>
      <c r="C6" s="5"/>
      <c r="F6" s="63"/>
      <c r="G6" s="63"/>
      <c r="H6" s="63"/>
    </row>
    <row r="7" spans="1:10" x14ac:dyDescent="0.2">
      <c r="A7" s="62"/>
      <c r="C7" s="5"/>
      <c r="F7" s="61"/>
      <c r="G7" s="61"/>
      <c r="H7" s="61"/>
    </row>
    <row r="8" spans="1:10" x14ac:dyDescent="0.2">
      <c r="A8" s="2" t="s">
        <v>38</v>
      </c>
      <c r="C8" s="5"/>
      <c r="F8" s="61"/>
      <c r="G8" s="61"/>
      <c r="H8" s="61"/>
    </row>
    <row r="9" spans="1:10" x14ac:dyDescent="0.2">
      <c r="F9" s="115"/>
      <c r="G9" s="115"/>
      <c r="H9" s="115"/>
    </row>
    <row r="10" spans="1:10" x14ac:dyDescent="0.2">
      <c r="C10" s="107" t="s">
        <v>21</v>
      </c>
      <c r="D10" s="108"/>
      <c r="E10" s="108"/>
      <c r="F10" s="108"/>
    </row>
    <row r="11" spans="1:10" x14ac:dyDescent="0.2">
      <c r="C11" s="109" t="s">
        <v>13</v>
      </c>
      <c r="D11" s="110"/>
      <c r="E11" s="110"/>
      <c r="F11" s="110"/>
    </row>
    <row r="12" spans="1:10" ht="29.25" customHeight="1" x14ac:dyDescent="0.2">
      <c r="A12" s="120" t="s">
        <v>35</v>
      </c>
      <c r="B12" s="121"/>
      <c r="C12" s="121"/>
      <c r="D12" s="121"/>
      <c r="E12" s="121"/>
      <c r="F12" s="121"/>
      <c r="G12" s="121"/>
      <c r="H12" s="121"/>
    </row>
    <row r="13" spans="1:10" x14ac:dyDescent="0.2">
      <c r="C13" s="43"/>
      <c r="D13" s="42"/>
      <c r="E13" s="42"/>
      <c r="F13" s="42"/>
    </row>
    <row r="14" spans="1:10" x14ac:dyDescent="0.2">
      <c r="A14" s="44" t="s">
        <v>22</v>
      </c>
      <c r="B14" s="44"/>
      <c r="C14" s="44"/>
      <c r="D14" s="42"/>
      <c r="E14" s="42"/>
      <c r="F14" s="42"/>
    </row>
    <row r="15" spans="1:10" ht="13.5" x14ac:dyDescent="0.25">
      <c r="A15" s="111" t="s">
        <v>0</v>
      </c>
      <c r="B15" s="118" t="s">
        <v>5</v>
      </c>
      <c r="C15" s="33"/>
      <c r="D15" s="116" t="s">
        <v>14</v>
      </c>
      <c r="E15" s="117"/>
      <c r="F15" s="117"/>
      <c r="G15" s="117"/>
      <c r="H15" s="117"/>
      <c r="I15" s="28"/>
      <c r="J15" s="8"/>
    </row>
    <row r="16" spans="1:10" ht="12.95" customHeight="1" x14ac:dyDescent="0.2">
      <c r="A16" s="117"/>
      <c r="B16" s="119"/>
      <c r="C16" s="111" t="s">
        <v>6</v>
      </c>
      <c r="D16" s="112" t="s">
        <v>18</v>
      </c>
      <c r="E16" s="112"/>
      <c r="F16" s="112"/>
      <c r="G16" s="112"/>
      <c r="H16" s="111" t="s">
        <v>19</v>
      </c>
      <c r="I16" s="122"/>
      <c r="J16" s="122"/>
    </row>
    <row r="17" spans="1:12" ht="12.95" customHeight="1" x14ac:dyDescent="0.2">
      <c r="A17" s="117"/>
      <c r="B17" s="119"/>
      <c r="C17" s="111"/>
      <c r="D17" s="111" t="s">
        <v>4</v>
      </c>
      <c r="E17" s="111" t="s">
        <v>1</v>
      </c>
      <c r="F17" s="111" t="s">
        <v>2</v>
      </c>
      <c r="G17" s="111" t="s">
        <v>3</v>
      </c>
      <c r="H17" s="111"/>
      <c r="I17" s="122"/>
      <c r="J17" s="122"/>
    </row>
    <row r="18" spans="1:12" x14ac:dyDescent="0.2">
      <c r="A18" s="117"/>
      <c r="B18" s="119"/>
      <c r="C18" s="111"/>
      <c r="D18" s="111"/>
      <c r="E18" s="111"/>
      <c r="F18" s="111"/>
      <c r="G18" s="111"/>
      <c r="H18" s="111"/>
      <c r="I18" s="122"/>
      <c r="J18" s="122"/>
    </row>
    <row r="19" spans="1:12" x14ac:dyDescent="0.2">
      <c r="A19" s="117"/>
      <c r="B19" s="119"/>
      <c r="C19" s="111"/>
      <c r="D19" s="111"/>
      <c r="E19" s="111"/>
      <c r="F19" s="111"/>
      <c r="G19" s="111"/>
      <c r="H19" s="111"/>
      <c r="I19" s="122"/>
      <c r="J19" s="122"/>
    </row>
    <row r="20" spans="1:12" x14ac:dyDescent="0.2">
      <c r="A20" s="34">
        <v>1</v>
      </c>
      <c r="B20" s="35">
        <v>2</v>
      </c>
      <c r="C20" s="34">
        <v>3</v>
      </c>
      <c r="D20" s="34">
        <v>4</v>
      </c>
      <c r="E20" s="34">
        <v>5</v>
      </c>
      <c r="F20" s="34">
        <v>6</v>
      </c>
      <c r="G20" s="34">
        <v>7</v>
      </c>
      <c r="H20" s="34">
        <v>8</v>
      </c>
      <c r="I20" s="8"/>
      <c r="J20" s="8"/>
    </row>
    <row r="21" spans="1:12" x14ac:dyDescent="0.2">
      <c r="A21" s="105" t="s">
        <v>7</v>
      </c>
      <c r="B21" s="106"/>
      <c r="C21" s="106"/>
      <c r="D21" s="114"/>
      <c r="E21" s="114"/>
      <c r="F21" s="114"/>
      <c r="G21" s="114"/>
      <c r="H21" s="114"/>
      <c r="I21" s="16"/>
      <c r="J21" s="9"/>
      <c r="L21" s="29"/>
    </row>
    <row r="22" spans="1:12" ht="31.5" customHeight="1" x14ac:dyDescent="0.2">
      <c r="A22" s="36">
        <v>1</v>
      </c>
      <c r="B22" s="68" t="s">
        <v>45</v>
      </c>
      <c r="C22" s="69" t="s">
        <v>23</v>
      </c>
      <c r="D22" s="86"/>
      <c r="E22" s="86">
        <v>29107</v>
      </c>
      <c r="F22" s="86">
        <v>98537</v>
      </c>
      <c r="G22" s="86"/>
      <c r="H22" s="86">
        <f>D22+E22+F22+G22</f>
        <v>127644</v>
      </c>
      <c r="I22" s="16"/>
      <c r="J22" s="9"/>
      <c r="L22" s="29"/>
    </row>
    <row r="23" spans="1:12" ht="31.5" customHeight="1" x14ac:dyDescent="0.2">
      <c r="A23" s="36">
        <v>2</v>
      </c>
      <c r="B23" s="70" t="s">
        <v>46</v>
      </c>
      <c r="C23" s="69" t="s">
        <v>24</v>
      </c>
      <c r="D23" s="86"/>
      <c r="E23" s="86">
        <v>68104</v>
      </c>
      <c r="F23" s="86">
        <v>174370</v>
      </c>
      <c r="G23" s="86"/>
      <c r="H23" s="86">
        <f>D23+E23+F23+G23</f>
        <v>242474</v>
      </c>
      <c r="I23" s="16"/>
      <c r="J23" s="9"/>
      <c r="L23" s="29"/>
    </row>
    <row r="24" spans="1:12" ht="15.75" customHeight="1" x14ac:dyDescent="0.2">
      <c r="A24" s="36">
        <v>3</v>
      </c>
      <c r="B24" s="71"/>
      <c r="C24" s="72" t="s">
        <v>25</v>
      </c>
      <c r="D24" s="87">
        <f>D22+D23</f>
        <v>0</v>
      </c>
      <c r="E24" s="88">
        <f>E22+E23</f>
        <v>97211</v>
      </c>
      <c r="F24" s="88">
        <f>F22+F23</f>
        <v>272907</v>
      </c>
      <c r="G24" s="88">
        <f>G22+G23</f>
        <v>0</v>
      </c>
      <c r="H24" s="88">
        <f>SUM(D24:G24)</f>
        <v>370118</v>
      </c>
      <c r="I24" s="17">
        <v>-11344.93</v>
      </c>
      <c r="J24" s="9"/>
      <c r="L24" s="29"/>
    </row>
    <row r="25" spans="1:12" ht="16.5" customHeight="1" x14ac:dyDescent="0.2">
      <c r="A25" s="36">
        <v>4</v>
      </c>
      <c r="B25" s="73"/>
      <c r="C25" s="74" t="s">
        <v>26</v>
      </c>
      <c r="D25" s="89"/>
      <c r="E25" s="90"/>
      <c r="F25" s="90"/>
      <c r="G25" s="90"/>
      <c r="H25" s="90"/>
      <c r="I25" s="16"/>
      <c r="J25" s="9"/>
      <c r="L25" s="29"/>
    </row>
    <row r="26" spans="1:12" ht="16.5" customHeight="1" x14ac:dyDescent="0.2">
      <c r="A26" s="36">
        <v>5</v>
      </c>
      <c r="B26" s="73"/>
      <c r="C26" s="74" t="s">
        <v>27</v>
      </c>
      <c r="D26" s="89"/>
      <c r="E26" s="90">
        <f>E22</f>
        <v>29107</v>
      </c>
      <c r="F26" s="90">
        <f>F22</f>
        <v>98537</v>
      </c>
      <c r="G26" s="90"/>
      <c r="H26" s="90">
        <f>SUM(E26:G26)</f>
        <v>127644</v>
      </c>
      <c r="I26" s="16"/>
      <c r="J26" s="9"/>
      <c r="L26" s="29"/>
    </row>
    <row r="27" spans="1:12" ht="17.25" customHeight="1" x14ac:dyDescent="0.2">
      <c r="A27" s="36">
        <v>6</v>
      </c>
      <c r="B27" s="73"/>
      <c r="C27" s="74" t="s">
        <v>28</v>
      </c>
      <c r="D27" s="89"/>
      <c r="E27" s="90">
        <f>E23</f>
        <v>68104</v>
      </c>
      <c r="F27" s="90">
        <f>F23</f>
        <v>174370</v>
      </c>
      <c r="G27" s="90"/>
      <c r="H27" s="90">
        <f>SUM(E27:G27)</f>
        <v>242474</v>
      </c>
      <c r="I27" s="16"/>
      <c r="J27" s="9"/>
      <c r="L27" s="29"/>
    </row>
    <row r="28" spans="1:12" x14ac:dyDescent="0.2">
      <c r="A28" s="105" t="s">
        <v>8</v>
      </c>
      <c r="B28" s="106"/>
      <c r="C28" s="106"/>
      <c r="D28" s="113"/>
      <c r="E28" s="113"/>
      <c r="F28" s="113"/>
      <c r="G28" s="113"/>
      <c r="H28" s="113"/>
      <c r="I28" s="16"/>
      <c r="J28" s="9"/>
      <c r="L28" s="29"/>
    </row>
    <row r="29" spans="1:12" ht="24" x14ac:dyDescent="0.2">
      <c r="A29" s="51">
        <v>7</v>
      </c>
      <c r="B29" s="75" t="s">
        <v>47</v>
      </c>
      <c r="C29" s="76" t="s">
        <v>48</v>
      </c>
      <c r="D29" s="91">
        <f>D24*3.12/100</f>
        <v>0</v>
      </c>
      <c r="E29" s="91">
        <f>E24*3.12/100</f>
        <v>3032.9832000000001</v>
      </c>
      <c r="F29" s="91"/>
      <c r="G29" s="91"/>
      <c r="H29" s="92">
        <f>SUM(D29:G29)</f>
        <v>3032.9832000000001</v>
      </c>
      <c r="I29" s="16"/>
      <c r="J29" s="9"/>
      <c r="L29" s="29"/>
    </row>
    <row r="30" spans="1:12" x14ac:dyDescent="0.2">
      <c r="A30" s="51">
        <v>8</v>
      </c>
      <c r="B30" s="77"/>
      <c r="C30" s="78" t="s">
        <v>9</v>
      </c>
      <c r="D30" s="91">
        <f>D29</f>
        <v>0</v>
      </c>
      <c r="E30" s="91">
        <f>E29</f>
        <v>3032.9832000000001</v>
      </c>
      <c r="F30" s="91"/>
      <c r="G30" s="91"/>
      <c r="H30" s="92">
        <f>SUM(D30:G30)</f>
        <v>3032.9832000000001</v>
      </c>
      <c r="I30" s="16"/>
      <c r="J30" s="9"/>
      <c r="L30" s="29"/>
    </row>
    <row r="31" spans="1:12" x14ac:dyDescent="0.2">
      <c r="A31" s="51">
        <v>9</v>
      </c>
      <c r="B31" s="77"/>
      <c r="C31" s="74" t="s">
        <v>26</v>
      </c>
      <c r="D31" s="91"/>
      <c r="E31" s="91"/>
      <c r="F31" s="91"/>
      <c r="G31" s="91"/>
      <c r="H31" s="92"/>
      <c r="I31" s="16"/>
      <c r="J31" s="9"/>
      <c r="L31" s="29"/>
    </row>
    <row r="32" spans="1:12" x14ac:dyDescent="0.2">
      <c r="A32" s="51">
        <v>10</v>
      </c>
      <c r="B32" s="77"/>
      <c r="C32" s="74" t="s">
        <v>27</v>
      </c>
      <c r="D32" s="91"/>
      <c r="E32" s="93">
        <f>E26*3.12/100</f>
        <v>908.13839999999993</v>
      </c>
      <c r="F32" s="93"/>
      <c r="G32" s="93"/>
      <c r="H32" s="94">
        <f>SUM(E32:G32)</f>
        <v>908.13839999999993</v>
      </c>
      <c r="I32" s="16"/>
      <c r="J32" s="9"/>
      <c r="L32" s="29"/>
    </row>
    <row r="33" spans="1:12" x14ac:dyDescent="0.2">
      <c r="A33" s="51">
        <v>11</v>
      </c>
      <c r="B33" s="77"/>
      <c r="C33" s="74" t="s">
        <v>28</v>
      </c>
      <c r="D33" s="91"/>
      <c r="E33" s="93">
        <f>E27*3.12/100</f>
        <v>2124.8448000000003</v>
      </c>
      <c r="F33" s="93"/>
      <c r="G33" s="93"/>
      <c r="H33" s="94">
        <f>SUM(E33:G33)</f>
        <v>2124.8448000000003</v>
      </c>
      <c r="I33" s="16"/>
      <c r="J33" s="9"/>
      <c r="L33" s="29"/>
    </row>
    <row r="34" spans="1:12" x14ac:dyDescent="0.2">
      <c r="A34" s="51">
        <v>12</v>
      </c>
      <c r="B34" s="77"/>
      <c r="C34" s="79" t="s">
        <v>49</v>
      </c>
      <c r="D34" s="95">
        <f>D30+D24</f>
        <v>0</v>
      </c>
      <c r="E34" s="95">
        <f>E30+E24</f>
        <v>100243.9832</v>
      </c>
      <c r="F34" s="95">
        <f>F30+F24</f>
        <v>272907</v>
      </c>
      <c r="G34" s="95">
        <f>G30+G24</f>
        <v>0</v>
      </c>
      <c r="H34" s="96">
        <f>SUM(D34:G34)</f>
        <v>373150.98320000002</v>
      </c>
      <c r="I34" s="16"/>
      <c r="J34" s="9"/>
      <c r="L34" s="29"/>
    </row>
    <row r="35" spans="1:12" ht="18" customHeight="1" x14ac:dyDescent="0.2">
      <c r="A35" s="36">
        <v>13</v>
      </c>
      <c r="B35" s="77"/>
      <c r="C35" s="74" t="s">
        <v>26</v>
      </c>
      <c r="D35" s="95"/>
      <c r="E35" s="95"/>
      <c r="F35" s="95"/>
      <c r="G35" s="95"/>
      <c r="H35" s="96"/>
      <c r="I35" s="18" t="e">
        <f>H35-#REF!</f>
        <v>#REF!</v>
      </c>
      <c r="J35" s="9"/>
      <c r="L35" s="29"/>
    </row>
    <row r="36" spans="1:12" x14ac:dyDescent="0.2">
      <c r="A36" s="37">
        <v>14</v>
      </c>
      <c r="B36" s="77"/>
      <c r="C36" s="74" t="s">
        <v>27</v>
      </c>
      <c r="D36" s="93"/>
      <c r="E36" s="93">
        <f>E26+E32</f>
        <v>30015.1384</v>
      </c>
      <c r="F36" s="93">
        <f t="shared" ref="E36:G37" si="0">F26+F32</f>
        <v>98537</v>
      </c>
      <c r="G36" s="93">
        <f t="shared" si="0"/>
        <v>0</v>
      </c>
      <c r="H36" s="94">
        <f>SUM(E36:G36)</f>
        <v>128552.1384</v>
      </c>
      <c r="I36" s="19" t="e">
        <f>I35</f>
        <v>#REF!</v>
      </c>
      <c r="J36" s="9"/>
      <c r="L36" s="29"/>
    </row>
    <row r="37" spans="1:12" x14ac:dyDescent="0.2">
      <c r="A37" s="37">
        <v>15</v>
      </c>
      <c r="B37" s="77"/>
      <c r="C37" s="74" t="s">
        <v>28</v>
      </c>
      <c r="D37" s="93"/>
      <c r="E37" s="93">
        <f t="shared" si="0"/>
        <v>70228.844800000006</v>
      </c>
      <c r="F37" s="93">
        <f t="shared" si="0"/>
        <v>174370</v>
      </c>
      <c r="G37" s="93">
        <f t="shared" si="0"/>
        <v>0</v>
      </c>
      <c r="H37" s="94">
        <f>SUM(E37:G37)</f>
        <v>244598.84480000002</v>
      </c>
      <c r="I37" s="19" t="e">
        <f>#REF!+I36</f>
        <v>#REF!</v>
      </c>
      <c r="J37" s="9"/>
      <c r="L37" s="29"/>
    </row>
    <row r="38" spans="1:12" x14ac:dyDescent="0.2">
      <c r="A38" s="105" t="s">
        <v>10</v>
      </c>
      <c r="B38" s="106"/>
      <c r="C38" s="106"/>
      <c r="D38" s="113"/>
      <c r="E38" s="113"/>
      <c r="F38" s="113"/>
      <c r="G38" s="113"/>
      <c r="H38" s="113"/>
      <c r="I38" s="16"/>
      <c r="J38" s="9"/>
      <c r="L38" s="29"/>
    </row>
    <row r="39" spans="1:12" ht="24" x14ac:dyDescent="0.2">
      <c r="A39" s="51">
        <v>16</v>
      </c>
      <c r="B39" s="80" t="s">
        <v>50</v>
      </c>
      <c r="C39" s="81" t="s">
        <v>29</v>
      </c>
      <c r="D39" s="86"/>
      <c r="E39" s="101">
        <f>E34*4.73/100</f>
        <v>4741.5404053600005</v>
      </c>
      <c r="F39" s="101"/>
      <c r="G39" s="101"/>
      <c r="H39" s="102">
        <f>D39+E39+F39+G39</f>
        <v>4741.5404053600005</v>
      </c>
      <c r="I39" s="16"/>
      <c r="J39" s="9"/>
      <c r="L39" s="29"/>
    </row>
    <row r="40" spans="1:12" ht="24" x14ac:dyDescent="0.2">
      <c r="A40" s="51">
        <v>17</v>
      </c>
      <c r="B40" s="75" t="s">
        <v>51</v>
      </c>
      <c r="C40" s="78" t="s">
        <v>30</v>
      </c>
      <c r="D40" s="91"/>
      <c r="E40" s="103">
        <f>E34*0.4/100</f>
        <v>400.97593280000001</v>
      </c>
      <c r="F40" s="104"/>
      <c r="G40" s="104"/>
      <c r="H40" s="103">
        <f t="shared" ref="H40" si="1">SUM(D40:G40)</f>
        <v>400.97593280000001</v>
      </c>
      <c r="I40" s="16"/>
      <c r="J40" s="9"/>
      <c r="L40" s="29"/>
    </row>
    <row r="41" spans="1:12" x14ac:dyDescent="0.2">
      <c r="A41" s="51">
        <v>18</v>
      </c>
      <c r="B41" s="82" t="s">
        <v>52</v>
      </c>
      <c r="C41" s="78" t="s">
        <v>31</v>
      </c>
      <c r="D41" s="91"/>
      <c r="E41" s="91"/>
      <c r="F41" s="97"/>
      <c r="G41" s="97">
        <f>2318*0.8</f>
        <v>1854.4</v>
      </c>
      <c r="H41" s="91">
        <f>G41</f>
        <v>1854.4</v>
      </c>
      <c r="I41" s="16"/>
      <c r="J41" s="9"/>
      <c r="L41" s="29"/>
    </row>
    <row r="42" spans="1:12" x14ac:dyDescent="0.2">
      <c r="A42" s="51">
        <v>19</v>
      </c>
      <c r="B42" s="82" t="s">
        <v>53</v>
      </c>
      <c r="C42" s="78" t="s">
        <v>32</v>
      </c>
      <c r="D42" s="91"/>
      <c r="E42" s="91"/>
      <c r="F42" s="97"/>
      <c r="G42" s="97">
        <f>4832*0.8</f>
        <v>3865.6000000000004</v>
      </c>
      <c r="H42" s="91">
        <f>G42</f>
        <v>3865.6000000000004</v>
      </c>
      <c r="I42" s="16"/>
      <c r="J42" s="9"/>
      <c r="L42" s="29"/>
    </row>
    <row r="43" spans="1:12" x14ac:dyDescent="0.2">
      <c r="A43" s="51">
        <v>20</v>
      </c>
      <c r="B43" s="80"/>
      <c r="C43" s="78" t="s">
        <v>11</v>
      </c>
      <c r="D43" s="88">
        <v>0</v>
      </c>
      <c r="E43" s="88">
        <f>E39+E40</f>
        <v>5142.5163381600005</v>
      </c>
      <c r="F43" s="88">
        <f>F39+F40</f>
        <v>0</v>
      </c>
      <c r="G43" s="88">
        <f>G39+G40+G41+G42</f>
        <v>5720</v>
      </c>
      <c r="H43" s="95">
        <f t="shared" ref="H43:H47" si="2">SUM(D43:G43)</f>
        <v>10862.51633816</v>
      </c>
      <c r="I43" s="16"/>
      <c r="J43" s="9"/>
      <c r="L43" s="29"/>
    </row>
    <row r="44" spans="1:12" x14ac:dyDescent="0.2">
      <c r="A44" s="51">
        <v>21</v>
      </c>
      <c r="B44" s="80"/>
      <c r="C44" s="74" t="s">
        <v>26</v>
      </c>
      <c r="D44" s="88"/>
      <c r="E44" s="88"/>
      <c r="F44" s="88"/>
      <c r="G44" s="88"/>
      <c r="H44" s="95"/>
      <c r="I44" s="16"/>
      <c r="J44" s="9"/>
      <c r="L44" s="29"/>
    </row>
    <row r="45" spans="1:12" x14ac:dyDescent="0.2">
      <c r="A45" s="51">
        <v>22</v>
      </c>
      <c r="B45" s="80"/>
      <c r="C45" s="74" t="s">
        <v>27</v>
      </c>
      <c r="D45" s="90"/>
      <c r="E45" s="90">
        <f>E36*4.73/100+E36*0.4/100</f>
        <v>1539.7765999200001</v>
      </c>
      <c r="F45" s="90"/>
      <c r="G45" s="90">
        <f>G41</f>
        <v>1854.4</v>
      </c>
      <c r="H45" s="93">
        <f>SUM(E45:G45)</f>
        <v>3394.1765999200002</v>
      </c>
      <c r="I45" s="16"/>
      <c r="J45" s="9"/>
      <c r="L45" s="29"/>
    </row>
    <row r="46" spans="1:12" ht="18.75" customHeight="1" x14ac:dyDescent="0.2">
      <c r="A46" s="36">
        <v>23</v>
      </c>
      <c r="B46" s="80"/>
      <c r="C46" s="74" t="s">
        <v>28</v>
      </c>
      <c r="D46" s="90"/>
      <c r="E46" s="90">
        <f>E37*4.73/100+E37*0.4/100</f>
        <v>3602.7397382400009</v>
      </c>
      <c r="F46" s="90"/>
      <c r="G46" s="90">
        <f>G43-G45</f>
        <v>3865.6</v>
      </c>
      <c r="H46" s="93">
        <f>SUM(E46:G46)</f>
        <v>7468.3397382400008</v>
      </c>
      <c r="I46" s="18" t="e">
        <f>H46-#REF!</f>
        <v>#REF!</v>
      </c>
      <c r="J46" s="9"/>
      <c r="L46" s="29"/>
    </row>
    <row r="47" spans="1:12" ht="17.25" customHeight="1" x14ac:dyDescent="0.2">
      <c r="A47" s="36">
        <v>24</v>
      </c>
      <c r="B47" s="80"/>
      <c r="C47" s="83" t="s">
        <v>54</v>
      </c>
      <c r="D47" s="88">
        <v>0</v>
      </c>
      <c r="E47" s="88">
        <f>E34+E43</f>
        <v>105386.49953816</v>
      </c>
      <c r="F47" s="88">
        <f>F34+F43</f>
        <v>272907</v>
      </c>
      <c r="G47" s="88">
        <f>G34+G43</f>
        <v>5720</v>
      </c>
      <c r="H47" s="95">
        <f t="shared" si="2"/>
        <v>384013.49953815999</v>
      </c>
      <c r="I47" s="18" t="e">
        <f>H47-#REF!</f>
        <v>#REF!</v>
      </c>
      <c r="J47" s="9"/>
      <c r="L47" s="29"/>
    </row>
    <row r="48" spans="1:12" ht="15" customHeight="1" x14ac:dyDescent="0.2">
      <c r="A48" s="36">
        <v>25</v>
      </c>
      <c r="B48" s="80"/>
      <c r="C48" s="74" t="s">
        <v>26</v>
      </c>
      <c r="D48" s="88"/>
      <c r="E48" s="88"/>
      <c r="F48" s="88"/>
      <c r="G48" s="88"/>
      <c r="H48" s="95"/>
      <c r="I48" s="18"/>
      <c r="J48" s="9"/>
      <c r="L48" s="29"/>
    </row>
    <row r="49" spans="1:13" ht="15.75" customHeight="1" x14ac:dyDescent="0.2">
      <c r="A49" s="36">
        <v>26</v>
      </c>
      <c r="B49" s="80"/>
      <c r="C49" s="74" t="s">
        <v>27</v>
      </c>
      <c r="D49" s="88"/>
      <c r="E49" s="90">
        <f t="shared" ref="E49:G50" si="3">E45+E36</f>
        <v>31554.914999920002</v>
      </c>
      <c r="F49" s="90">
        <f t="shared" si="3"/>
        <v>98537</v>
      </c>
      <c r="G49" s="90">
        <f t="shared" si="3"/>
        <v>1854.4</v>
      </c>
      <c r="H49" s="93">
        <f>SUM(E49:G49)</f>
        <v>131946.31499992</v>
      </c>
      <c r="I49" s="18"/>
      <c r="J49" s="9"/>
      <c r="L49" s="29"/>
    </row>
    <row r="50" spans="1:13" x14ac:dyDescent="0.2">
      <c r="A50" s="37">
        <v>27</v>
      </c>
      <c r="B50" s="80"/>
      <c r="C50" s="74" t="s">
        <v>28</v>
      </c>
      <c r="D50" s="88"/>
      <c r="E50" s="90">
        <f t="shared" si="3"/>
        <v>73831.58453824</v>
      </c>
      <c r="F50" s="90">
        <f t="shared" si="3"/>
        <v>174370</v>
      </c>
      <c r="G50" s="90">
        <f t="shared" si="3"/>
        <v>3865.6</v>
      </c>
      <c r="H50" s="93">
        <f>SUM(E50:G50)</f>
        <v>252067.18453823999</v>
      </c>
      <c r="I50" s="18" t="e">
        <f>H50-#REF!</f>
        <v>#REF!</v>
      </c>
      <c r="J50" s="9"/>
      <c r="L50" s="29"/>
    </row>
    <row r="51" spans="1:13" x14ac:dyDescent="0.2">
      <c r="A51" s="105" t="s">
        <v>17</v>
      </c>
      <c r="B51" s="106"/>
      <c r="C51" s="106"/>
      <c r="D51" s="98"/>
      <c r="E51" s="98"/>
      <c r="F51" s="98"/>
      <c r="G51" s="98"/>
      <c r="H51" s="99"/>
      <c r="I51" s="18"/>
      <c r="J51" s="9"/>
      <c r="L51" s="29"/>
    </row>
    <row r="52" spans="1:13" ht="24" x14ac:dyDescent="0.2">
      <c r="A52" s="37">
        <v>28</v>
      </c>
      <c r="B52" s="80" t="s">
        <v>55</v>
      </c>
      <c r="C52" s="81" t="s">
        <v>33</v>
      </c>
      <c r="D52" s="86">
        <v>0</v>
      </c>
      <c r="E52" s="86">
        <f>ROUND(E47*1.5/100,2)</f>
        <v>1580.8</v>
      </c>
      <c r="F52" s="86">
        <f>ROUND(F47*1.5/100,2)</f>
        <v>4093.61</v>
      </c>
      <c r="G52" s="86">
        <f>ROUND(G47*1.5/100,2)</f>
        <v>85.8</v>
      </c>
      <c r="H52" s="86">
        <f>D52+E52+F52+G52</f>
        <v>5760.21</v>
      </c>
      <c r="I52" s="18"/>
      <c r="J52" s="9"/>
      <c r="L52" s="29"/>
    </row>
    <row r="53" spans="1:13" x14ac:dyDescent="0.2">
      <c r="A53" s="37">
        <v>29</v>
      </c>
      <c r="B53" s="80"/>
      <c r="C53" s="83" t="s">
        <v>34</v>
      </c>
      <c r="D53" s="88">
        <v>0</v>
      </c>
      <c r="E53" s="88">
        <f>E52</f>
        <v>1580.8</v>
      </c>
      <c r="F53" s="88">
        <f>F52</f>
        <v>4093.61</v>
      </c>
      <c r="G53" s="88">
        <f>G52</f>
        <v>85.8</v>
      </c>
      <c r="H53" s="88">
        <f>D53+E53+F53+G53</f>
        <v>5760.21</v>
      </c>
      <c r="I53" s="18"/>
      <c r="J53" s="9"/>
      <c r="L53" s="29"/>
    </row>
    <row r="54" spans="1:13" x14ac:dyDescent="0.2">
      <c r="A54" s="37">
        <v>30</v>
      </c>
      <c r="B54" s="80"/>
      <c r="C54" s="74" t="s">
        <v>26</v>
      </c>
      <c r="D54" s="88"/>
      <c r="E54" s="88"/>
      <c r="F54" s="88"/>
      <c r="G54" s="88"/>
      <c r="H54" s="88"/>
      <c r="I54" s="18"/>
      <c r="J54" s="9"/>
      <c r="L54" s="29"/>
    </row>
    <row r="55" spans="1:13" x14ac:dyDescent="0.2">
      <c r="A55" s="37">
        <v>31</v>
      </c>
      <c r="B55" s="80"/>
      <c r="C55" s="74" t="s">
        <v>27</v>
      </c>
      <c r="D55" s="88"/>
      <c r="E55" s="90">
        <f>E49/100*1.5</f>
        <v>473.32372499880006</v>
      </c>
      <c r="F55" s="90">
        <f>F49/100*1.5-0.001</f>
        <v>1478.0540000000001</v>
      </c>
      <c r="G55" s="90">
        <f>G49/100*1.5</f>
        <v>27.816000000000003</v>
      </c>
      <c r="H55" s="90">
        <f>SUM(E55:G55)</f>
        <v>1979.1937249988002</v>
      </c>
      <c r="I55" s="18"/>
      <c r="J55" s="9"/>
      <c r="L55" s="29"/>
    </row>
    <row r="56" spans="1:13" x14ac:dyDescent="0.2">
      <c r="A56" s="37">
        <v>32</v>
      </c>
      <c r="B56" s="80"/>
      <c r="C56" s="74" t="s">
        <v>28</v>
      </c>
      <c r="D56" s="88"/>
      <c r="E56" s="90">
        <f>E53-E55</f>
        <v>1107.4762750011998</v>
      </c>
      <c r="F56" s="90">
        <f>F53-F55</f>
        <v>2615.556</v>
      </c>
      <c r="G56" s="90">
        <f>G53-G55</f>
        <v>57.983999999999995</v>
      </c>
      <c r="H56" s="90">
        <f>SUM(E56:G56)</f>
        <v>3781.0162750012</v>
      </c>
      <c r="I56" s="18"/>
      <c r="J56" s="9"/>
      <c r="L56" s="29"/>
    </row>
    <row r="57" spans="1:13" s="64" customFormat="1" ht="37.5" customHeight="1" x14ac:dyDescent="0.2">
      <c r="A57" s="67">
        <v>33</v>
      </c>
      <c r="B57" s="84"/>
      <c r="C57" s="85" t="s">
        <v>56</v>
      </c>
      <c r="D57" s="100">
        <v>0</v>
      </c>
      <c r="E57" s="100">
        <f>E47+E53</f>
        <v>106967.29953816</v>
      </c>
      <c r="F57" s="100">
        <f>F47+F53</f>
        <v>277000.61</v>
      </c>
      <c r="G57" s="100">
        <f>G47+G53</f>
        <v>5805.8</v>
      </c>
      <c r="H57" s="100">
        <f>H53+H47</f>
        <v>389773.70953816001</v>
      </c>
      <c r="J57" s="65"/>
      <c r="K57" s="66"/>
    </row>
    <row r="58" spans="1:13" s="64" customFormat="1" x14ac:dyDescent="0.2">
      <c r="A58" s="37">
        <v>34</v>
      </c>
      <c r="B58" s="80"/>
      <c r="C58" s="74" t="s">
        <v>26</v>
      </c>
      <c r="D58" s="86"/>
      <c r="E58" s="86"/>
      <c r="F58" s="86"/>
      <c r="G58" s="86"/>
      <c r="H58" s="86"/>
      <c r="J58" s="65"/>
      <c r="K58" s="66"/>
    </row>
    <row r="59" spans="1:13" s="64" customFormat="1" x14ac:dyDescent="0.2">
      <c r="A59" s="37">
        <v>35</v>
      </c>
      <c r="B59" s="80"/>
      <c r="C59" s="74" t="s">
        <v>27</v>
      </c>
      <c r="D59" s="86"/>
      <c r="E59" s="90">
        <f>E49+E55</f>
        <v>32028.238724918803</v>
      </c>
      <c r="F59" s="90">
        <f t="shared" ref="F59:H59" si="4">F49+F55</f>
        <v>100015.054</v>
      </c>
      <c r="G59" s="90">
        <f t="shared" si="4"/>
        <v>1882.2160000000001</v>
      </c>
      <c r="H59" s="90">
        <f t="shared" si="4"/>
        <v>133925.50872491879</v>
      </c>
      <c r="J59" s="65"/>
      <c r="K59" s="65"/>
      <c r="L59" s="65"/>
      <c r="M59" s="65"/>
    </row>
    <row r="60" spans="1:13" s="64" customFormat="1" x14ac:dyDescent="0.2">
      <c r="A60" s="37">
        <v>36</v>
      </c>
      <c r="B60" s="80"/>
      <c r="C60" s="74" t="s">
        <v>28</v>
      </c>
      <c r="D60" s="86"/>
      <c r="E60" s="90">
        <f>E50+E56</f>
        <v>74939.060813241202</v>
      </c>
      <c r="F60" s="90">
        <f t="shared" ref="F60:H60" si="5">F50+F56</f>
        <v>176985.55600000001</v>
      </c>
      <c r="G60" s="90">
        <f t="shared" si="5"/>
        <v>3923.5839999999998</v>
      </c>
      <c r="H60" s="90">
        <f t="shared" si="5"/>
        <v>255848.20081324119</v>
      </c>
      <c r="J60" s="65"/>
      <c r="K60" s="66"/>
    </row>
    <row r="61" spans="1:13" ht="36" x14ac:dyDescent="0.2">
      <c r="A61" s="37">
        <v>37</v>
      </c>
      <c r="B61" s="25"/>
      <c r="C61" s="38" t="s">
        <v>20</v>
      </c>
      <c r="D61" s="40"/>
      <c r="E61" s="40" t="s">
        <v>16</v>
      </c>
      <c r="F61" s="40" t="s">
        <v>16</v>
      </c>
      <c r="G61" s="40" t="s">
        <v>16</v>
      </c>
      <c r="H61" s="40" t="s">
        <v>16</v>
      </c>
      <c r="I61" s="20" t="e">
        <f>SUM(#REF!)</f>
        <v>#REF!</v>
      </c>
      <c r="J61" s="14"/>
      <c r="L61" s="29"/>
    </row>
    <row r="62" spans="1:13" x14ac:dyDescent="0.2">
      <c r="A62" s="37">
        <v>38</v>
      </c>
      <c r="B62" s="25"/>
      <c r="C62" s="53" t="s">
        <v>26</v>
      </c>
      <c r="D62" s="52"/>
      <c r="E62" s="52"/>
      <c r="F62" s="52"/>
      <c r="G62" s="52"/>
      <c r="H62" s="52"/>
      <c r="I62" s="54"/>
      <c r="J62" s="14"/>
      <c r="L62" s="29"/>
    </row>
    <row r="63" spans="1:13" x14ac:dyDescent="0.2">
      <c r="A63" s="37">
        <v>39</v>
      </c>
      <c r="B63" s="25"/>
      <c r="C63" s="53" t="s">
        <v>27</v>
      </c>
      <c r="D63" s="52"/>
      <c r="E63" s="40" t="s">
        <v>16</v>
      </c>
      <c r="F63" s="40" t="s">
        <v>16</v>
      </c>
      <c r="G63" s="40" t="s">
        <v>16</v>
      </c>
      <c r="H63" s="40" t="s">
        <v>16</v>
      </c>
      <c r="I63" s="54"/>
      <c r="J63" s="14"/>
      <c r="L63" s="29"/>
    </row>
    <row r="64" spans="1:13" x14ac:dyDescent="0.2">
      <c r="A64" s="37">
        <v>40</v>
      </c>
      <c r="B64" s="25"/>
      <c r="C64" s="53" t="s">
        <v>28</v>
      </c>
      <c r="D64" s="52"/>
      <c r="E64" s="40" t="s">
        <v>16</v>
      </c>
      <c r="F64" s="40" t="s">
        <v>16</v>
      </c>
      <c r="G64" s="40" t="s">
        <v>16</v>
      </c>
      <c r="H64" s="40" t="s">
        <v>16</v>
      </c>
      <c r="I64" s="54"/>
      <c r="J64" s="14"/>
      <c r="L64" s="29"/>
    </row>
    <row r="65" spans="1:19" x14ac:dyDescent="0.2">
      <c r="A65" s="37">
        <v>41</v>
      </c>
      <c r="B65" s="25"/>
      <c r="C65" s="38" t="s">
        <v>12</v>
      </c>
      <c r="D65" s="40"/>
      <c r="E65" s="40" t="s">
        <v>16</v>
      </c>
      <c r="F65" s="40" t="s">
        <v>16</v>
      </c>
      <c r="G65" s="40" t="s">
        <v>16</v>
      </c>
      <c r="H65" s="40" t="s">
        <v>16</v>
      </c>
      <c r="I65" s="21" t="e">
        <f>H65-#REF!</f>
        <v>#VALUE!</v>
      </c>
      <c r="J65" s="13"/>
      <c r="K65" s="8"/>
      <c r="L65" s="30"/>
      <c r="M65" s="8"/>
      <c r="N65" s="8"/>
      <c r="O65" s="8"/>
      <c r="P65" s="8"/>
      <c r="Q65" s="8"/>
      <c r="R65" s="8"/>
      <c r="S65" s="8"/>
    </row>
    <row r="66" spans="1:19" s="12" customFormat="1" x14ac:dyDescent="0.2">
      <c r="A66" s="37">
        <v>42</v>
      </c>
      <c r="B66" s="39"/>
      <c r="C66" s="38" t="s">
        <v>15</v>
      </c>
      <c r="D66" s="40"/>
      <c r="E66" s="40" t="s">
        <v>16</v>
      </c>
      <c r="F66" s="40" t="s">
        <v>16</v>
      </c>
      <c r="G66" s="40" t="s">
        <v>16</v>
      </c>
      <c r="H66" s="40" t="s">
        <v>16</v>
      </c>
      <c r="I66" s="21" t="e">
        <f>H66-#REF!</f>
        <v>#VALUE!</v>
      </c>
      <c r="J66" s="15"/>
      <c r="K66" s="8"/>
      <c r="L66" s="30"/>
      <c r="M66" s="22"/>
      <c r="N66" s="22"/>
      <c r="O66" s="22"/>
      <c r="P66" s="22"/>
      <c r="Q66" s="22"/>
      <c r="R66" s="22"/>
      <c r="S66" s="22"/>
    </row>
    <row r="67" spans="1:19" s="12" customFormat="1" x14ac:dyDescent="0.2">
      <c r="A67" s="37">
        <v>43</v>
      </c>
      <c r="B67" s="39"/>
      <c r="C67" s="53" t="s">
        <v>26</v>
      </c>
      <c r="D67" s="41"/>
      <c r="E67" s="41"/>
      <c r="F67" s="41"/>
      <c r="G67" s="41"/>
      <c r="H67" s="41"/>
      <c r="I67" s="21"/>
      <c r="J67" s="15"/>
      <c r="K67" s="8"/>
      <c r="L67" s="30"/>
      <c r="M67" s="22"/>
      <c r="N67" s="22"/>
      <c r="O67" s="22"/>
      <c r="P67" s="22"/>
      <c r="Q67" s="22"/>
      <c r="R67" s="22"/>
      <c r="S67" s="22"/>
    </row>
    <row r="68" spans="1:19" s="48" customFormat="1" ht="14.25" customHeight="1" x14ac:dyDescent="0.25">
      <c r="A68" s="37">
        <v>44</v>
      </c>
      <c r="B68" s="55"/>
      <c r="C68" s="53" t="s">
        <v>27</v>
      </c>
      <c r="D68" s="55"/>
      <c r="E68" s="40" t="s">
        <v>16</v>
      </c>
      <c r="F68" s="40" t="s">
        <v>16</v>
      </c>
      <c r="G68" s="40" t="s">
        <v>16</v>
      </c>
      <c r="H68" s="40" t="s">
        <v>16</v>
      </c>
      <c r="I68" s="49"/>
      <c r="J68" s="50"/>
    </row>
    <row r="69" spans="1:19" s="45" customFormat="1" ht="14.25" x14ac:dyDescent="0.2">
      <c r="A69" s="37">
        <v>45</v>
      </c>
      <c r="B69" s="56"/>
      <c r="C69" s="53" t="s">
        <v>28</v>
      </c>
      <c r="D69" s="56"/>
      <c r="E69" s="40" t="s">
        <v>16</v>
      </c>
      <c r="F69" s="40" t="s">
        <v>16</v>
      </c>
      <c r="G69" s="40" t="s">
        <v>16</v>
      </c>
      <c r="H69" s="40" t="s">
        <v>16</v>
      </c>
      <c r="I69" s="46"/>
      <c r="J69" s="47"/>
    </row>
    <row r="70" spans="1:19" s="45" customFormat="1" ht="14.25" x14ac:dyDescent="0.2">
      <c r="A70" s="57"/>
      <c r="B70" s="58"/>
      <c r="C70" s="59"/>
      <c r="D70" s="58"/>
      <c r="E70" s="60"/>
      <c r="F70" s="60"/>
      <c r="G70" s="60"/>
      <c r="H70" s="60"/>
      <c r="I70" s="46"/>
      <c r="J70" s="47"/>
    </row>
    <row r="71" spans="1:19" x14ac:dyDescent="0.2">
      <c r="B71" s="26"/>
      <c r="C71" s="27"/>
      <c r="G71" s="12"/>
      <c r="H71" s="8"/>
      <c r="I71" s="13"/>
      <c r="J71" s="9"/>
    </row>
    <row r="72" spans="1:19" x14ac:dyDescent="0.2">
      <c r="B72" s="24"/>
      <c r="C72" s="4" t="s">
        <v>39</v>
      </c>
      <c r="I72" s="7"/>
      <c r="J72" s="10"/>
    </row>
    <row r="73" spans="1:19" x14ac:dyDescent="0.2">
      <c r="B73" s="24"/>
      <c r="C73" s="4" t="s">
        <v>40</v>
      </c>
      <c r="I73" s="7"/>
      <c r="J73" s="10"/>
    </row>
    <row r="74" spans="1:19" x14ac:dyDescent="0.2">
      <c r="B74" s="24"/>
      <c r="C74" s="5" t="s">
        <v>41</v>
      </c>
      <c r="I74" s="7"/>
      <c r="J74" s="10"/>
    </row>
    <row r="75" spans="1:19" x14ac:dyDescent="0.2">
      <c r="B75" s="24"/>
      <c r="C75" s="2" t="s">
        <v>42</v>
      </c>
      <c r="G75" s="12"/>
      <c r="I75" s="7"/>
      <c r="J75" s="10"/>
    </row>
    <row r="76" spans="1:19" x14ac:dyDescent="0.2">
      <c r="B76" s="23"/>
      <c r="I76" s="7"/>
      <c r="J76" s="10"/>
    </row>
    <row r="77" spans="1:19" x14ac:dyDescent="0.2">
      <c r="I77" s="7"/>
      <c r="J77" s="10"/>
    </row>
    <row r="78" spans="1:19" x14ac:dyDescent="0.2">
      <c r="I78" s="7"/>
      <c r="J78" s="10"/>
    </row>
    <row r="79" spans="1:19" x14ac:dyDescent="0.2">
      <c r="I79" s="7"/>
      <c r="J79" s="10"/>
    </row>
    <row r="80" spans="1:19" x14ac:dyDescent="0.2">
      <c r="I80" s="7"/>
      <c r="J80" s="10"/>
    </row>
    <row r="81" spans="9:10" x14ac:dyDescent="0.2">
      <c r="I81" s="7"/>
      <c r="J81" s="10"/>
    </row>
    <row r="82" spans="9:10" x14ac:dyDescent="0.2">
      <c r="I82" s="7"/>
      <c r="J82" s="10"/>
    </row>
    <row r="83" spans="9:10" x14ac:dyDescent="0.2">
      <c r="I83" s="7"/>
      <c r="J83" s="10"/>
    </row>
    <row r="84" spans="9:10" x14ac:dyDescent="0.2">
      <c r="I84" s="7"/>
      <c r="J84" s="10"/>
    </row>
    <row r="85" spans="9:10" x14ac:dyDescent="0.2">
      <c r="I85" s="7"/>
      <c r="J85" s="10"/>
    </row>
    <row r="86" spans="9:10" x14ac:dyDescent="0.2">
      <c r="I86" s="7"/>
      <c r="J86" s="10"/>
    </row>
    <row r="87" spans="9:10" x14ac:dyDescent="0.2">
      <c r="I87" s="7"/>
      <c r="J87" s="10"/>
    </row>
    <row r="88" spans="9:10" x14ac:dyDescent="0.2">
      <c r="I88" s="7"/>
      <c r="J88" s="10"/>
    </row>
    <row r="89" spans="9:10" x14ac:dyDescent="0.2">
      <c r="I89" s="7"/>
      <c r="J89" s="10"/>
    </row>
    <row r="90" spans="9:10" x14ac:dyDescent="0.2">
      <c r="I90" s="7"/>
      <c r="J90" s="10"/>
    </row>
    <row r="91" spans="9:10" x14ac:dyDescent="0.2">
      <c r="I91" s="7"/>
      <c r="J91" s="10"/>
    </row>
    <row r="92" spans="9:10" x14ac:dyDescent="0.2">
      <c r="I92" s="7"/>
      <c r="J92" s="10"/>
    </row>
    <row r="93" spans="9:10" x14ac:dyDescent="0.2">
      <c r="I93" s="7"/>
      <c r="J93" s="10"/>
    </row>
    <row r="94" spans="9:10" x14ac:dyDescent="0.2">
      <c r="I94" s="7"/>
      <c r="J94" s="10"/>
    </row>
    <row r="95" spans="9:10" x14ac:dyDescent="0.2">
      <c r="I95" s="7"/>
      <c r="J95" s="10"/>
    </row>
    <row r="96" spans="9:10" x14ac:dyDescent="0.2">
      <c r="I96" s="7"/>
      <c r="J96" s="10"/>
    </row>
    <row r="97" spans="9:10" x14ac:dyDescent="0.2">
      <c r="I97" s="7"/>
      <c r="J97" s="10"/>
    </row>
    <row r="98" spans="9:10" x14ac:dyDescent="0.2">
      <c r="I98" s="7"/>
      <c r="J98" s="10"/>
    </row>
    <row r="99" spans="9:10" x14ac:dyDescent="0.2">
      <c r="I99" s="7"/>
      <c r="J99" s="10"/>
    </row>
    <row r="100" spans="9:10" x14ac:dyDescent="0.2">
      <c r="I100" s="7"/>
      <c r="J100" s="10"/>
    </row>
    <row r="101" spans="9:10" x14ac:dyDescent="0.2">
      <c r="I101" s="7"/>
      <c r="J101" s="10"/>
    </row>
    <row r="102" spans="9:10" x14ac:dyDescent="0.2">
      <c r="I102" s="7"/>
      <c r="J102" s="10"/>
    </row>
    <row r="103" spans="9:10" x14ac:dyDescent="0.2">
      <c r="I103" s="7"/>
      <c r="J103" s="10"/>
    </row>
    <row r="104" spans="9:10" x14ac:dyDescent="0.2">
      <c r="I104" s="7"/>
      <c r="J104" s="10"/>
    </row>
    <row r="105" spans="9:10" x14ac:dyDescent="0.2">
      <c r="J105" s="11"/>
    </row>
    <row r="106" spans="9:10" x14ac:dyDescent="0.2">
      <c r="J106" s="11"/>
    </row>
    <row r="107" spans="9:10" x14ac:dyDescent="0.2">
      <c r="J107" s="11"/>
    </row>
    <row r="108" spans="9:10" x14ac:dyDescent="0.2">
      <c r="J108" s="11"/>
    </row>
    <row r="109" spans="9:10" x14ac:dyDescent="0.2">
      <c r="J109" s="11"/>
    </row>
    <row r="110" spans="9:10" x14ac:dyDescent="0.2">
      <c r="J110" s="11"/>
    </row>
    <row r="111" spans="9:10" x14ac:dyDescent="0.2">
      <c r="J111" s="11"/>
    </row>
    <row r="112" spans="9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  <row r="240" spans="10:10" x14ac:dyDescent="0.2">
      <c r="J240" s="11"/>
    </row>
    <row r="241" spans="10:10" x14ac:dyDescent="0.2">
      <c r="J241" s="11"/>
    </row>
    <row r="242" spans="10:10" x14ac:dyDescent="0.2">
      <c r="J242" s="11"/>
    </row>
    <row r="243" spans="10:10" x14ac:dyDescent="0.2">
      <c r="J243" s="11"/>
    </row>
    <row r="244" spans="10:10" x14ac:dyDescent="0.2">
      <c r="J244" s="11"/>
    </row>
    <row r="245" spans="10:10" x14ac:dyDescent="0.2">
      <c r="J245" s="11"/>
    </row>
    <row r="246" spans="10:10" x14ac:dyDescent="0.2">
      <c r="J246" s="11"/>
    </row>
    <row r="247" spans="10:10" x14ac:dyDescent="0.2">
      <c r="J247" s="11"/>
    </row>
    <row r="248" spans="10:10" x14ac:dyDescent="0.2">
      <c r="J248" s="11"/>
    </row>
    <row r="249" spans="10:10" x14ac:dyDescent="0.2">
      <c r="J249" s="11"/>
    </row>
    <row r="250" spans="10:10" x14ac:dyDescent="0.2">
      <c r="J250" s="11"/>
    </row>
    <row r="251" spans="10:10" x14ac:dyDescent="0.2">
      <c r="J251" s="11"/>
    </row>
    <row r="252" spans="10:10" x14ac:dyDescent="0.2">
      <c r="J252" s="11"/>
    </row>
    <row r="253" spans="10:10" x14ac:dyDescent="0.2">
      <c r="J253" s="11"/>
    </row>
    <row r="254" spans="10:10" x14ac:dyDescent="0.2">
      <c r="J254" s="11"/>
    </row>
    <row r="255" spans="10:10" x14ac:dyDescent="0.2">
      <c r="J255" s="11"/>
    </row>
    <row r="256" spans="10:10" x14ac:dyDescent="0.2">
      <c r="J256" s="11"/>
    </row>
    <row r="257" spans="10:10" x14ac:dyDescent="0.2">
      <c r="J257" s="11"/>
    </row>
    <row r="258" spans="10:10" x14ac:dyDescent="0.2">
      <c r="J258" s="11"/>
    </row>
    <row r="259" spans="10:10" x14ac:dyDescent="0.2">
      <c r="J259" s="11"/>
    </row>
    <row r="260" spans="10:10" x14ac:dyDescent="0.2">
      <c r="J260" s="11"/>
    </row>
    <row r="261" spans="10:10" x14ac:dyDescent="0.2">
      <c r="J261" s="11"/>
    </row>
    <row r="262" spans="10:10" x14ac:dyDescent="0.2">
      <c r="J262" s="11"/>
    </row>
    <row r="263" spans="10:10" x14ac:dyDescent="0.2">
      <c r="J263" s="11"/>
    </row>
    <row r="264" spans="10:10" x14ac:dyDescent="0.2">
      <c r="J264" s="11"/>
    </row>
    <row r="265" spans="10:10" x14ac:dyDescent="0.2">
      <c r="J265" s="11"/>
    </row>
    <row r="266" spans="10:10" x14ac:dyDescent="0.2">
      <c r="J266" s="11"/>
    </row>
    <row r="267" spans="10:10" x14ac:dyDescent="0.2">
      <c r="J267" s="11"/>
    </row>
  </sheetData>
  <mergeCells count="24">
    <mergeCell ref="I16:J19"/>
    <mergeCell ref="A21:C21"/>
    <mergeCell ref="A38:C38"/>
    <mergeCell ref="D38:H38"/>
    <mergeCell ref="F17:F19"/>
    <mergeCell ref="G17:G19"/>
    <mergeCell ref="A15:A19"/>
    <mergeCell ref="F1:H1"/>
    <mergeCell ref="F2:H2"/>
    <mergeCell ref="F9:H9"/>
    <mergeCell ref="D15:H15"/>
    <mergeCell ref="B15:B19"/>
    <mergeCell ref="D17:D19"/>
    <mergeCell ref="E17:E19"/>
    <mergeCell ref="A12:H12"/>
    <mergeCell ref="A51:C51"/>
    <mergeCell ref="C10:F10"/>
    <mergeCell ref="C11:F11"/>
    <mergeCell ref="A28:C28"/>
    <mergeCell ref="C16:C19"/>
    <mergeCell ref="D16:G16"/>
    <mergeCell ref="D28:H28"/>
    <mergeCell ref="D21:H21"/>
    <mergeCell ref="H16:H19"/>
  </mergeCells>
  <phoneticPr fontId="0" type="noConversion"/>
  <pageMargins left="0.78740157480314965" right="0" top="0" bottom="0.59055118110236227" header="0.23622047244094491" footer="0.2362204724409449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Гусельников Алексей Николаевич</cp:lastModifiedBy>
  <cp:lastPrinted>2017-07-06T12:20:11Z</cp:lastPrinted>
  <dcterms:created xsi:type="dcterms:W3CDTF">2002-03-25T05:35:56Z</dcterms:created>
  <dcterms:modified xsi:type="dcterms:W3CDTF">2017-07-24T05:10:29Z</dcterms:modified>
</cp:coreProperties>
</file>